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'!$A$1:$J$58</definedName>
  </definedNames>
  <calcPr calcId="124519" iterateDelta="1E-4"/>
</workbook>
</file>

<file path=xl/calcChain.xml><?xml version="1.0" encoding="utf-8"?>
<calcChain xmlns="http://schemas.openxmlformats.org/spreadsheetml/2006/main">
  <c r="I39" i="7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</calcChain>
</file>

<file path=xl/sharedStrings.xml><?xml version="1.0" encoding="utf-8"?>
<sst xmlns="http://schemas.openxmlformats.org/spreadsheetml/2006/main" count="151" uniqueCount="91">
  <si>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</si>
  <si>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</si>
  <si>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</si>
  <si>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</si>
  <si>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</si>
  <si>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</si>
  <si>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</si>
  <si>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</si>
  <si>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фл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</si>
  <si>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</si>
  <si>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</si>
  <si>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</si>
  <si>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</si>
  <si>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</si>
  <si>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</si>
  <si>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</si>
  <si>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Сарлыбаев Н. – (юрист) член комиссии______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</si>
  <si>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</si>
  <si>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</si>
  <si>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 xml:space="preserve"> Калибровочный раствор tHb   по 4амп</t>
  </si>
  <si>
    <t>кор</t>
  </si>
  <si>
    <t>баллон</t>
  </si>
  <si>
    <t xml:space="preserve"> Одноразовый  пластиковый  контейнер</t>
  </si>
  <si>
    <t>шт</t>
  </si>
  <si>
    <t xml:space="preserve">Раствор  для автомотического  контроля качества ,уровень 1 </t>
  </si>
  <si>
    <t xml:space="preserve"> Раствор для автомотического  контроля качества  уровень 2 </t>
  </si>
  <si>
    <t xml:space="preserve"> Раствор для автомотического  контроля качества Auto check уровень 2 для "Radiometer ABL800FLEX" (944-075)</t>
  </si>
  <si>
    <t xml:space="preserve"> Раствор для автомотического контроля качества уровень 3 </t>
  </si>
  <si>
    <t xml:space="preserve"> Раствор для автомотического контроля качества уровень 4 </t>
  </si>
  <si>
    <t>Мембраны для  референтного электрода</t>
  </si>
  <si>
    <t>Мембраны для глюкозного электрода</t>
  </si>
  <si>
    <t xml:space="preserve">мембраны  лактатного электрода  </t>
  </si>
  <si>
    <t xml:space="preserve">мембраны Na электрода </t>
  </si>
  <si>
    <t>уп</t>
  </si>
  <si>
    <t xml:space="preserve">мембраны электрода pCO2 </t>
  </si>
  <si>
    <t>мембраны электрода pO2</t>
  </si>
  <si>
    <t xml:space="preserve">мембраны электрода К </t>
  </si>
  <si>
    <t xml:space="preserve">мембраны электрода Сl </t>
  </si>
  <si>
    <t>мембраны электрода Са</t>
  </si>
  <si>
    <t>Очистной раствор  175 мл</t>
  </si>
  <si>
    <t xml:space="preserve"> Пластиковая прокладка </t>
  </si>
  <si>
    <t xml:space="preserve">Гипохлорита 100мл </t>
  </si>
  <si>
    <t xml:space="preserve"> Шприцы PIСO с сухим гепарином для взятия артериальной крови объёмом 1,5 мл. (PIСO 70) и размерами игл 23 G*16mm №100 </t>
  </si>
  <si>
    <t xml:space="preserve">Термобумага в рулонах (8 штук)  </t>
  </si>
  <si>
    <t>Термобумага в рулонах (8 штук)   "Radiometer ABL800FLEX"</t>
  </si>
  <si>
    <t>Трубка насоса для модулей электродов</t>
  </si>
  <si>
    <t>Трубка для слива</t>
  </si>
  <si>
    <t xml:space="preserve">Трубка насоса для  растворов </t>
  </si>
  <si>
    <t>мембрана клапана</t>
  </si>
  <si>
    <t>мембрана клапана Radiometer ABL800FLEX</t>
  </si>
  <si>
    <t xml:space="preserve">мембрана  для клапана </t>
  </si>
  <si>
    <t>мембрана  для клапана Radiometer ABL800FLEX</t>
  </si>
  <si>
    <t xml:space="preserve"> Годовой сервисный  набор </t>
  </si>
  <si>
    <t xml:space="preserve"> Годовой сервисный  набор для Radiometer ABL800FLEX</t>
  </si>
  <si>
    <t>Ед.измер.</t>
  </si>
  <si>
    <t>Цена</t>
  </si>
  <si>
    <t xml:space="preserve"> Калибровочный раствор tHb  для "Radiometer ABL800FLEX"  по 4амп</t>
  </si>
  <si>
    <t xml:space="preserve">Балон с калибровочным газом  1 (настольная ёмкость газа 34 Бар) для "Radiometer ABL800FLEX" </t>
  </si>
  <si>
    <t xml:space="preserve">Балон с калибровочным газом  2 (настольная ёмкость газа 34 Бар) для "Radiometer ABL800FLEX" </t>
  </si>
  <si>
    <t>Калибровочный раствор 1 (флакон 200мл)      128</t>
  </si>
  <si>
    <t xml:space="preserve">Калибровочный раствор 2 (флакон 200мл)     </t>
  </si>
  <si>
    <t xml:space="preserve">Промывочный раствор 600мл </t>
  </si>
  <si>
    <t xml:space="preserve"> Одноразовый  пластиковый  контейнер для отходов 600мл "Radiometer ABL800FLEX"</t>
  </si>
  <si>
    <t xml:space="preserve">Раствор  для автомотического  контроля качества Auto check уровень 1 для "Radiometer ABL800FLEX" </t>
  </si>
  <si>
    <t xml:space="preserve"> Раствор для автомотического контроля качества Auto check уровень 3 для "Radiometer ABL800FLEX" </t>
  </si>
  <si>
    <t xml:space="preserve"> Раствор для автомотического контроля качества Auto check уровень 4 для "Radiometer ABL800FLEX" </t>
  </si>
  <si>
    <t>Мембраны для  референтного электрода  "Radiometer ABL800FLEX" №4</t>
  </si>
  <si>
    <t>мембраныдля глюкозного электрода для "Radiometer ABL800FLEX" №4</t>
  </si>
  <si>
    <t>мембраны  лактатного электрода  для "Radiometer ABL800FLEX" №4</t>
  </si>
  <si>
    <t>мембраны электрода Na для "Radiometer ABL800FLEX" №4</t>
  </si>
  <si>
    <t>мембраны электрода pCO2 для "Radiometer ABL800FLEX" №4</t>
  </si>
  <si>
    <t>мембраны электрода pO2 для "Radiometer ABL800FLEX" №4</t>
  </si>
  <si>
    <t>мембраны электрода К для "Radiometer ABL800FLEX" №4</t>
  </si>
  <si>
    <t>мембраны электрода Сl для "Radiometer ABL800FLEX" №4</t>
  </si>
  <si>
    <t>мембраны электрода Са для "Radiometer ABL800FLEX"№4</t>
  </si>
  <si>
    <t>Очистной раствор  175 мл "Radiometer ABL800FLEX" (175мл)</t>
  </si>
  <si>
    <t xml:space="preserve"> Пластиковая прокладка входа для "Radiometer ABL800FLEX" </t>
  </si>
  <si>
    <t xml:space="preserve">Раствор гипохлорита 100мл </t>
  </si>
  <si>
    <t xml:space="preserve"> Шприцы PIСO с сухим гепарином для взятия артериальной крови объёмом 1,5 мл. (PIСO 70) и размерами игл 23 G*16mm №100 для "Radiometer ABL800FLEX" </t>
  </si>
  <si>
    <t xml:space="preserve">Трубка насоса для модулей электродов для "Radiometer ABL800FLEX" </t>
  </si>
  <si>
    <t xml:space="preserve">Трубка для слива, жёлтого цвета для "Radiometer ABL800FLEX" </t>
  </si>
  <si>
    <t>Трубка насоса растворов для "Radiometer ABL800FLEX"</t>
  </si>
  <si>
    <t xml:space="preserve">Итого </t>
  </si>
  <si>
    <t>Сумма выделенная на закуп способом тендера на 2020 год: 35 034 095 тенге 00 тиын</t>
  </si>
  <si>
    <t xml:space="preserve">Калибровочный раствор 2 (флакон 200мл)       </t>
  </si>
  <si>
    <t xml:space="preserve">Калибровочный раствор 1 (флакон 200мл)       </t>
  </si>
  <si>
    <t xml:space="preserve">3) Порядок и источник передачи тендерной документации: Тендерную документацию можно получить в срок до 17-00 часов 20 апреля 2020 года включительно по адресу: г. Алматы, ул.Жубанова 11, ГКП «Городской перинатальный центр» 1 этаж, бухгалтерия, время с 08-00 до 17-00 часов </t>
  </si>
  <si>
    <t>4) Место предоставления (приема) документов и окончательный срок подачи тендерных заявок:г. Алматы, ул.Жубанова 11, бухгалтерия, в срок до "21" апреля 2020 года 09 часов 00 минут включительно.</t>
  </si>
  <si>
    <t>5) Дата, время и место вскрытия конвертов с тендерными заявками: 11 часов 00 минут "21" апреля 2020 года по следующему адресу: г. Алматы, ул.Жубанова 11, 1 этаж, бухгалтерия.</t>
  </si>
  <si>
    <t xml:space="preserve">             Ахметова Д.Ш. - (гл.акушерка) – заместитель председателя______</t>
  </si>
  <si>
    <t>Объявление о повторной проведении закупа товаров способом проведения тендера от 02 апреля 2020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</si>
</sst>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4" fontId="16" fillId="0" borderId="1" xfId="0" applyNumberFormat="1" applyFont="1" applyBorder="1" applyAlignment="1">
      <alignment horizontal="left" vertical="top" wrapText="1"/>
    </xf>
    <xf numFmtId="0" fontId="15" fillId="3" borderId="1" xfId="11" applyFont="1" applyFill="1" applyBorder="1" applyAlignment="1" applyProtection="1">
      <alignment horizontal="left" vertical="top" wrapText="1"/>
    </xf>
    <xf numFmtId="0" fontId="15" fillId="3" borderId="1" xfId="11" applyFont="1" applyFill="1" applyBorder="1" applyAlignment="1" applyProtection="1">
      <alignment horizontal="left" vertical="top" wrapText="1"/>
      <protection locked="0"/>
    </xf>
    <xf numFmtId="0" fontId="15" fillId="4" borderId="1" xfId="0" applyFont="1" applyFill="1" applyBorder="1" applyAlignment="1" applyProtection="1">
      <alignment horizontal="left" vertical="top" wrapText="1"/>
      <protection locked="0"/>
    </xf>
    <xf numFmtId="0" fontId="15" fillId="4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5" fontId="17" fillId="0" borderId="1" xfId="9" applyNumberFormat="1" applyFont="1" applyBorder="1" applyAlignment="1" applyProtection="1">
      <alignment horizontal="left" vertical="top" wrapText="1"/>
    </xf>
    <xf numFmtId="165" fontId="17" fillId="0" borderId="1" xfId="9" applyNumberFormat="1" applyFont="1" applyBorder="1" applyAlignment="1">
      <alignment vertical="top" wrapText="1"/>
    </xf>
    <xf numFmtId="0" fontId="15" fillId="3" borderId="0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left" vertical="top" wrapText="1"/>
    </xf>
    <xf numFmtId="4" fontId="16" fillId="0" borderId="3" xfId="0" applyNumberFormat="1" applyFont="1" applyBorder="1" applyAlignment="1">
      <alignment horizontal="left" vertical="top" wrapText="1"/>
    </xf>
    <xf numFmtId="0" fontId="15" fillId="3" borderId="1" xfId="0" applyFont="1" applyFill="1" applyBorder="1" applyAlignment="1">
      <alignment vertical="top" wrapText="1"/>
    </xf>
    <xf numFmtId="0" fontId="4" fillId="0" borderId="4" xfId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9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0" fillId="0" borderId="0" xfId="1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Пояснение" xfId="11" builtinId="53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pane xSplit="1" ySplit="4" topLeftCell="B41" activePane="bottomRight" state="frozen"/>
      <selection pane="topRight" activeCell="B1" sqref="B1"/>
      <selection pane="bottomLeft" activeCell="A6" sqref="A6"/>
      <selection pane="bottomRight" activeCell="B41" sqref="B41:F41"/>
    </sheetView>
  </sheetViews>
  <sheetFormatPr defaultColWidth="8.85546875" defaultRowHeight="12"/>
  <cols>
    <col min="1" max="1" width="6.140625" style="1" customWidth="1"/>
    <col min="2" max="2" width="9.140625" style="2" customWidth="1"/>
    <col min="3" max="3" width="48.28515625" style="5" customWidth="1"/>
    <col min="4" max="4" width="47" style="1" customWidth="1"/>
    <col min="5" max="5" width="44.85546875" style="4" customWidth="1"/>
    <col min="6" max="6" width="11" style="3" customWidth="1"/>
    <col min="7" max="7" width="8.85546875" style="1"/>
    <col min="8" max="8" width="15.28515625" style="1" customWidth="1"/>
    <col min="9" max="9" width="18.140625" style="1" customWidth="1"/>
    <col min="10" max="16384" width="8.85546875" style="1"/>
  </cols>
  <sheetData>
    <row r="1" spans="1:9" ht="15.75">
      <c r="D1" s="6"/>
    </row>
    <row r="2" spans="1:9" ht="15.75">
      <c r="D2" s="6"/>
    </row>
    <row r="3" spans="1:9" ht="43.5" customHeight="1">
      <c r="C3" s="34" t="s">
        <v>90</v>
      </c>
      <c r="D3" s="34"/>
      <c r="E3" s="34"/>
      <c r="F3" s="34"/>
    </row>
    <row r="4" spans="1:9" ht="66" customHeight="1">
      <c r="A4" s="7"/>
      <c r="B4" s="37" t="s">
        <v>3</v>
      </c>
      <c r="C4" s="37"/>
      <c r="D4" s="37"/>
      <c r="E4" s="37"/>
      <c r="F4" s="37"/>
      <c r="G4" s="37"/>
      <c r="H4" s="37"/>
      <c r="I4" s="37"/>
    </row>
    <row r="5" spans="1:9" ht="42.75" customHeight="1">
      <c r="A5" s="7"/>
      <c r="B5" s="37" t="s">
        <v>2</v>
      </c>
      <c r="C5" s="37"/>
      <c r="D5" s="37"/>
      <c r="E5" s="37"/>
      <c r="F5" s="37"/>
      <c r="G5" s="37"/>
      <c r="H5" s="37"/>
      <c r="I5" s="37"/>
    </row>
    <row r="6" spans="1:9" ht="24.75" customHeight="1">
      <c r="A6" s="7"/>
      <c r="B6" s="8"/>
      <c r="C6" s="9" t="s">
        <v>10</v>
      </c>
      <c r="D6" s="8"/>
      <c r="E6" s="8"/>
      <c r="F6" s="8"/>
    </row>
    <row r="7" spans="1:9" ht="42.75" customHeight="1">
      <c r="A7" s="7"/>
      <c r="B7" s="21" t="s">
        <v>4</v>
      </c>
      <c r="C7" s="21" t="s">
        <v>5</v>
      </c>
      <c r="D7" s="21" t="s">
        <v>6</v>
      </c>
      <c r="E7" s="21" t="s">
        <v>7</v>
      </c>
      <c r="F7" s="21" t="s">
        <v>54</v>
      </c>
      <c r="G7" s="22" t="s">
        <v>0</v>
      </c>
      <c r="H7" s="23" t="s">
        <v>55</v>
      </c>
      <c r="I7" s="23" t="s">
        <v>1</v>
      </c>
    </row>
    <row r="8" spans="1:9" ht="42.75" customHeight="1">
      <c r="A8" s="7"/>
      <c r="B8" s="14">
        <v>1</v>
      </c>
      <c r="C8" s="15" t="s">
        <v>19</v>
      </c>
      <c r="D8" s="15" t="s">
        <v>56</v>
      </c>
      <c r="E8" s="15" t="s">
        <v>56</v>
      </c>
      <c r="F8" s="15" t="s">
        <v>20</v>
      </c>
      <c r="G8" s="14">
        <v>3</v>
      </c>
      <c r="H8" s="16">
        <v>83200</v>
      </c>
      <c r="I8" s="16">
        <f>SUM(G8*H8)</f>
        <v>249600</v>
      </c>
    </row>
    <row r="9" spans="1:9" ht="54" customHeight="1">
      <c r="A9" s="7"/>
      <c r="B9" s="14">
        <v>2</v>
      </c>
      <c r="C9" s="15" t="s">
        <v>57</v>
      </c>
      <c r="D9" s="15" t="s">
        <v>57</v>
      </c>
      <c r="E9" s="15" t="s">
        <v>57</v>
      </c>
      <c r="F9" s="15" t="s">
        <v>21</v>
      </c>
      <c r="G9" s="14">
        <v>4</v>
      </c>
      <c r="H9" s="16">
        <v>173200</v>
      </c>
      <c r="I9" s="16">
        <f t="shared" ref="I9:I38" si="0">SUM(G9*H9)</f>
        <v>692800</v>
      </c>
    </row>
    <row r="10" spans="1:9" ht="42.75" customHeight="1">
      <c r="A10" s="7"/>
      <c r="B10" s="14">
        <v>3</v>
      </c>
      <c r="C10" s="15" t="s">
        <v>58</v>
      </c>
      <c r="D10" s="15" t="s">
        <v>58</v>
      </c>
      <c r="E10" s="15" t="s">
        <v>58</v>
      </c>
      <c r="F10" s="15" t="s">
        <v>21</v>
      </c>
      <c r="G10" s="14">
        <v>4</v>
      </c>
      <c r="H10" s="16">
        <v>173200</v>
      </c>
      <c r="I10" s="16">
        <f t="shared" si="0"/>
        <v>692800</v>
      </c>
    </row>
    <row r="11" spans="1:9" ht="42.75" customHeight="1">
      <c r="A11" s="7"/>
      <c r="B11" s="14">
        <v>4</v>
      </c>
      <c r="C11" s="15" t="s">
        <v>85</v>
      </c>
      <c r="D11" s="15" t="s">
        <v>59</v>
      </c>
      <c r="E11" s="15" t="s">
        <v>59</v>
      </c>
      <c r="F11" s="15" t="s">
        <v>8</v>
      </c>
      <c r="G11" s="14">
        <v>26</v>
      </c>
      <c r="H11" s="16">
        <v>83200</v>
      </c>
      <c r="I11" s="16">
        <f t="shared" si="0"/>
        <v>2163200</v>
      </c>
    </row>
    <row r="12" spans="1:9" ht="42.75" customHeight="1">
      <c r="A12" s="7"/>
      <c r="B12" s="14">
        <v>5</v>
      </c>
      <c r="C12" s="15" t="s">
        <v>84</v>
      </c>
      <c r="D12" s="15" t="s">
        <v>60</v>
      </c>
      <c r="E12" s="15" t="s">
        <v>60</v>
      </c>
      <c r="F12" s="15" t="s">
        <v>8</v>
      </c>
      <c r="G12" s="14">
        <v>22</v>
      </c>
      <c r="H12" s="16">
        <v>83200</v>
      </c>
      <c r="I12" s="16">
        <f t="shared" si="0"/>
        <v>1830400</v>
      </c>
    </row>
    <row r="13" spans="1:9" ht="42.75" customHeight="1">
      <c r="A13" s="7"/>
      <c r="B13" s="14">
        <v>6</v>
      </c>
      <c r="C13" s="15" t="s">
        <v>61</v>
      </c>
      <c r="D13" s="15" t="s">
        <v>61</v>
      </c>
      <c r="E13" s="15" t="s">
        <v>61</v>
      </c>
      <c r="F13" s="15" t="s">
        <v>8</v>
      </c>
      <c r="G13" s="14">
        <v>115</v>
      </c>
      <c r="H13" s="16">
        <v>69500</v>
      </c>
      <c r="I13" s="16">
        <f t="shared" si="0"/>
        <v>7992500</v>
      </c>
    </row>
    <row r="14" spans="1:9" ht="42.75" customHeight="1">
      <c r="A14" s="7"/>
      <c r="B14" s="14">
        <v>7</v>
      </c>
      <c r="C14" s="15" t="s">
        <v>22</v>
      </c>
      <c r="D14" s="15" t="s">
        <v>62</v>
      </c>
      <c r="E14" s="15" t="s">
        <v>62</v>
      </c>
      <c r="F14" s="15" t="s">
        <v>23</v>
      </c>
      <c r="G14" s="14">
        <v>10</v>
      </c>
      <c r="H14" s="16">
        <v>8445</v>
      </c>
      <c r="I14" s="16">
        <f t="shared" si="0"/>
        <v>84450</v>
      </c>
    </row>
    <row r="15" spans="1:9" ht="42.75" customHeight="1">
      <c r="A15" s="7"/>
      <c r="B15" s="14">
        <v>8</v>
      </c>
      <c r="C15" s="15" t="s">
        <v>24</v>
      </c>
      <c r="D15" s="15" t="s">
        <v>63</v>
      </c>
      <c r="E15" s="15" t="s">
        <v>63</v>
      </c>
      <c r="F15" s="15" t="s">
        <v>20</v>
      </c>
      <c r="G15" s="14">
        <v>6</v>
      </c>
      <c r="H15" s="16">
        <v>180100</v>
      </c>
      <c r="I15" s="16">
        <f t="shared" si="0"/>
        <v>1080600</v>
      </c>
    </row>
    <row r="16" spans="1:9" ht="42.75" customHeight="1">
      <c r="A16" s="7"/>
      <c r="B16" s="14">
        <v>9</v>
      </c>
      <c r="C16" s="15" t="s">
        <v>25</v>
      </c>
      <c r="D16" s="15" t="s">
        <v>26</v>
      </c>
      <c r="E16" s="15" t="s">
        <v>26</v>
      </c>
      <c r="F16" s="15" t="s">
        <v>20</v>
      </c>
      <c r="G16" s="14">
        <v>6</v>
      </c>
      <c r="H16" s="16">
        <v>180100</v>
      </c>
      <c r="I16" s="16">
        <f t="shared" si="0"/>
        <v>1080600</v>
      </c>
    </row>
    <row r="17" spans="1:9" ht="42.75" customHeight="1">
      <c r="A17" s="7"/>
      <c r="B17" s="14">
        <v>10</v>
      </c>
      <c r="C17" s="15" t="s">
        <v>27</v>
      </c>
      <c r="D17" s="15" t="s">
        <v>64</v>
      </c>
      <c r="E17" s="15" t="s">
        <v>64</v>
      </c>
      <c r="F17" s="15" t="s">
        <v>20</v>
      </c>
      <c r="G17" s="14">
        <v>6</v>
      </c>
      <c r="H17" s="16">
        <v>180100</v>
      </c>
      <c r="I17" s="16">
        <f t="shared" si="0"/>
        <v>1080600</v>
      </c>
    </row>
    <row r="18" spans="1:9" ht="42.75" customHeight="1">
      <c r="A18" s="7"/>
      <c r="B18" s="14">
        <v>11</v>
      </c>
      <c r="C18" s="15" t="s">
        <v>28</v>
      </c>
      <c r="D18" s="15" t="s">
        <v>65</v>
      </c>
      <c r="E18" s="15" t="s">
        <v>65</v>
      </c>
      <c r="F18" s="15" t="s">
        <v>20</v>
      </c>
      <c r="G18" s="14">
        <v>6</v>
      </c>
      <c r="H18" s="16">
        <v>180100</v>
      </c>
      <c r="I18" s="16">
        <f t="shared" si="0"/>
        <v>1080600</v>
      </c>
    </row>
    <row r="19" spans="1:9" ht="42.75" customHeight="1">
      <c r="A19" s="7"/>
      <c r="B19" s="14">
        <v>12</v>
      </c>
      <c r="C19" s="15" t="s">
        <v>29</v>
      </c>
      <c r="D19" s="15" t="s">
        <v>66</v>
      </c>
      <c r="E19" s="15" t="s">
        <v>66</v>
      </c>
      <c r="F19" s="15" t="s">
        <v>20</v>
      </c>
      <c r="G19" s="14">
        <v>2</v>
      </c>
      <c r="H19" s="16">
        <v>72600</v>
      </c>
      <c r="I19" s="16">
        <f t="shared" si="0"/>
        <v>145200</v>
      </c>
    </row>
    <row r="20" spans="1:9" ht="42.75" customHeight="1">
      <c r="A20" s="7"/>
      <c r="B20" s="14">
        <v>13</v>
      </c>
      <c r="C20" s="15" t="s">
        <v>30</v>
      </c>
      <c r="D20" s="15" t="s">
        <v>67</v>
      </c>
      <c r="E20" s="15" t="s">
        <v>67</v>
      </c>
      <c r="F20" s="15" t="s">
        <v>20</v>
      </c>
      <c r="G20" s="14">
        <v>5</v>
      </c>
      <c r="H20" s="16">
        <v>215500</v>
      </c>
      <c r="I20" s="16">
        <f t="shared" si="0"/>
        <v>1077500</v>
      </c>
    </row>
    <row r="21" spans="1:9" ht="42.75" customHeight="1">
      <c r="A21" s="7"/>
      <c r="B21" s="14">
        <v>14</v>
      </c>
      <c r="C21" s="15" t="s">
        <v>31</v>
      </c>
      <c r="D21" s="15" t="s">
        <v>68</v>
      </c>
      <c r="E21" s="15" t="s">
        <v>68</v>
      </c>
      <c r="F21" s="15" t="s">
        <v>20</v>
      </c>
      <c r="G21" s="14">
        <v>5</v>
      </c>
      <c r="H21" s="16">
        <v>215500</v>
      </c>
      <c r="I21" s="16">
        <f t="shared" si="0"/>
        <v>1077500</v>
      </c>
    </row>
    <row r="22" spans="1:9" ht="42.75" customHeight="1">
      <c r="A22" s="7"/>
      <c r="B22" s="14">
        <v>15</v>
      </c>
      <c r="C22" s="15" t="s">
        <v>32</v>
      </c>
      <c r="D22" s="15" t="s">
        <v>69</v>
      </c>
      <c r="E22" s="15" t="s">
        <v>69</v>
      </c>
      <c r="F22" s="15" t="s">
        <v>33</v>
      </c>
      <c r="G22" s="14">
        <v>3</v>
      </c>
      <c r="H22" s="16">
        <v>627400</v>
      </c>
      <c r="I22" s="16">
        <f t="shared" si="0"/>
        <v>1882200</v>
      </c>
    </row>
    <row r="23" spans="1:9" ht="59.25" customHeight="1">
      <c r="A23" s="7"/>
      <c r="B23" s="14">
        <v>16</v>
      </c>
      <c r="C23" s="15" t="s">
        <v>34</v>
      </c>
      <c r="D23" s="15" t="s">
        <v>70</v>
      </c>
      <c r="E23" s="15" t="s">
        <v>70</v>
      </c>
      <c r="F23" s="15" t="s">
        <v>33</v>
      </c>
      <c r="G23" s="14">
        <v>3</v>
      </c>
      <c r="H23" s="16">
        <v>381500</v>
      </c>
      <c r="I23" s="16">
        <f t="shared" si="0"/>
        <v>1144500</v>
      </c>
    </row>
    <row r="24" spans="1:9" ht="42.75" customHeight="1">
      <c r="A24" s="7"/>
      <c r="B24" s="14">
        <v>17</v>
      </c>
      <c r="C24" s="15" t="s">
        <v>35</v>
      </c>
      <c r="D24" s="15" t="s">
        <v>71</v>
      </c>
      <c r="E24" s="15" t="s">
        <v>71</v>
      </c>
      <c r="F24" s="15" t="s">
        <v>33</v>
      </c>
      <c r="G24" s="14">
        <v>3</v>
      </c>
      <c r="H24" s="16">
        <v>381500</v>
      </c>
      <c r="I24" s="16">
        <f t="shared" si="0"/>
        <v>1144500</v>
      </c>
    </row>
    <row r="25" spans="1:9" ht="42.75" customHeight="1">
      <c r="A25" s="7"/>
      <c r="B25" s="14">
        <v>18</v>
      </c>
      <c r="C25" s="15" t="s">
        <v>36</v>
      </c>
      <c r="D25" s="15" t="s">
        <v>72</v>
      </c>
      <c r="E25" s="15" t="s">
        <v>72</v>
      </c>
      <c r="F25" s="15" t="s">
        <v>33</v>
      </c>
      <c r="G25" s="14">
        <v>3</v>
      </c>
      <c r="H25" s="16">
        <v>627400</v>
      </c>
      <c r="I25" s="16">
        <f t="shared" si="0"/>
        <v>1882200</v>
      </c>
    </row>
    <row r="26" spans="1:9" ht="42.75" customHeight="1">
      <c r="A26" s="7"/>
      <c r="B26" s="14">
        <v>19</v>
      </c>
      <c r="C26" s="15" t="s">
        <v>37</v>
      </c>
      <c r="D26" s="15" t="s">
        <v>73</v>
      </c>
      <c r="E26" s="15" t="s">
        <v>73</v>
      </c>
      <c r="F26" s="15" t="s">
        <v>33</v>
      </c>
      <c r="G26" s="14">
        <v>3</v>
      </c>
      <c r="H26" s="16">
        <v>627400</v>
      </c>
      <c r="I26" s="16">
        <f t="shared" si="0"/>
        <v>1882200</v>
      </c>
    </row>
    <row r="27" spans="1:9" ht="42.75" customHeight="1">
      <c r="A27" s="7"/>
      <c r="B27" s="14">
        <v>20</v>
      </c>
      <c r="C27" s="15" t="s">
        <v>38</v>
      </c>
      <c r="D27" s="15" t="s">
        <v>74</v>
      </c>
      <c r="E27" s="15" t="s">
        <v>74</v>
      </c>
      <c r="F27" s="15" t="s">
        <v>33</v>
      </c>
      <c r="G27" s="14">
        <v>3</v>
      </c>
      <c r="H27" s="16">
        <v>627400</v>
      </c>
      <c r="I27" s="16">
        <f t="shared" si="0"/>
        <v>1882200</v>
      </c>
    </row>
    <row r="28" spans="1:9" ht="42.75" customHeight="1">
      <c r="A28" s="7"/>
      <c r="B28" s="14">
        <v>21</v>
      </c>
      <c r="C28" s="15" t="s">
        <v>39</v>
      </c>
      <c r="D28" s="15" t="s">
        <v>75</v>
      </c>
      <c r="E28" s="15" t="s">
        <v>75</v>
      </c>
      <c r="F28" s="15" t="s">
        <v>8</v>
      </c>
      <c r="G28" s="14">
        <v>22</v>
      </c>
      <c r="H28" s="16">
        <v>83200</v>
      </c>
      <c r="I28" s="16">
        <f t="shared" si="0"/>
        <v>1830400</v>
      </c>
    </row>
    <row r="29" spans="1:9" ht="42.75" customHeight="1">
      <c r="A29" s="7"/>
      <c r="B29" s="14">
        <v>22</v>
      </c>
      <c r="C29" s="15" t="s">
        <v>40</v>
      </c>
      <c r="D29" s="15" t="s">
        <v>76</v>
      </c>
      <c r="E29" s="15" t="s">
        <v>76</v>
      </c>
      <c r="F29" s="15" t="s">
        <v>23</v>
      </c>
      <c r="G29" s="14">
        <v>9</v>
      </c>
      <c r="H29" s="16">
        <v>42100</v>
      </c>
      <c r="I29" s="16">
        <f t="shared" si="0"/>
        <v>378900</v>
      </c>
    </row>
    <row r="30" spans="1:9" ht="42.75" customHeight="1">
      <c r="A30" s="7"/>
      <c r="B30" s="14">
        <v>23</v>
      </c>
      <c r="C30" s="17" t="s">
        <v>41</v>
      </c>
      <c r="D30" s="17" t="s">
        <v>77</v>
      </c>
      <c r="E30" s="17" t="s">
        <v>77</v>
      </c>
      <c r="F30" s="18" t="s">
        <v>8</v>
      </c>
      <c r="G30" s="14">
        <v>1</v>
      </c>
      <c r="H30" s="16">
        <v>60000</v>
      </c>
      <c r="I30" s="16">
        <f t="shared" si="0"/>
        <v>60000</v>
      </c>
    </row>
    <row r="31" spans="1:9" ht="63.75" customHeight="1">
      <c r="A31" s="7"/>
      <c r="B31" s="14">
        <v>24</v>
      </c>
      <c r="C31" s="15" t="s">
        <v>42</v>
      </c>
      <c r="D31" s="15" t="s">
        <v>78</v>
      </c>
      <c r="E31" s="15" t="s">
        <v>78</v>
      </c>
      <c r="F31" s="15" t="s">
        <v>33</v>
      </c>
      <c r="G31" s="14">
        <v>1</v>
      </c>
      <c r="H31" s="16">
        <v>110000</v>
      </c>
      <c r="I31" s="16">
        <f t="shared" si="0"/>
        <v>110000</v>
      </c>
    </row>
    <row r="32" spans="1:9" ht="42.75" customHeight="1">
      <c r="A32" s="7"/>
      <c r="B32" s="14">
        <v>25</v>
      </c>
      <c r="C32" s="19" t="s">
        <v>43</v>
      </c>
      <c r="D32" s="19" t="s">
        <v>44</v>
      </c>
      <c r="E32" s="19" t="s">
        <v>44</v>
      </c>
      <c r="F32" s="19" t="s">
        <v>20</v>
      </c>
      <c r="G32" s="20">
        <v>15</v>
      </c>
      <c r="H32" s="16">
        <v>50500</v>
      </c>
      <c r="I32" s="16">
        <f t="shared" si="0"/>
        <v>757500</v>
      </c>
    </row>
    <row r="33" spans="1:10" ht="42.75" customHeight="1">
      <c r="A33" s="7"/>
      <c r="B33" s="14">
        <v>26</v>
      </c>
      <c r="C33" s="15" t="s">
        <v>45</v>
      </c>
      <c r="D33" s="15" t="s">
        <v>79</v>
      </c>
      <c r="E33" s="15" t="s">
        <v>79</v>
      </c>
      <c r="F33" s="15" t="s">
        <v>33</v>
      </c>
      <c r="G33" s="14">
        <v>4</v>
      </c>
      <c r="H33" s="16">
        <v>37435</v>
      </c>
      <c r="I33" s="16">
        <f t="shared" si="0"/>
        <v>149740</v>
      </c>
    </row>
    <row r="34" spans="1:10" ht="48.75" customHeight="1">
      <c r="A34" s="10"/>
      <c r="B34" s="14">
        <v>27</v>
      </c>
      <c r="C34" s="15" t="s">
        <v>46</v>
      </c>
      <c r="D34" s="15" t="s">
        <v>80</v>
      </c>
      <c r="E34" s="15" t="s">
        <v>80</v>
      </c>
      <c r="F34" s="15" t="s">
        <v>33</v>
      </c>
      <c r="G34" s="14">
        <v>4</v>
      </c>
      <c r="H34" s="16">
        <v>34235</v>
      </c>
      <c r="I34" s="16">
        <f t="shared" si="0"/>
        <v>136940</v>
      </c>
    </row>
    <row r="35" spans="1:10" ht="48.75" customHeight="1">
      <c r="A35" s="10"/>
      <c r="B35" s="14">
        <v>28</v>
      </c>
      <c r="C35" s="15" t="s">
        <v>47</v>
      </c>
      <c r="D35" s="15" t="s">
        <v>81</v>
      </c>
      <c r="E35" s="15" t="s">
        <v>81</v>
      </c>
      <c r="F35" s="15" t="s">
        <v>33</v>
      </c>
      <c r="G35" s="14">
        <v>2</v>
      </c>
      <c r="H35" s="16">
        <v>37435</v>
      </c>
      <c r="I35" s="16">
        <f t="shared" si="0"/>
        <v>74870</v>
      </c>
    </row>
    <row r="36" spans="1:10" ht="48.75" customHeight="1">
      <c r="A36" s="10"/>
      <c r="B36" s="14">
        <v>29</v>
      </c>
      <c r="C36" s="14" t="s">
        <v>48</v>
      </c>
      <c r="D36" s="14" t="s">
        <v>49</v>
      </c>
      <c r="E36" s="14" t="s">
        <v>49</v>
      </c>
      <c r="F36" s="14" t="s">
        <v>23</v>
      </c>
      <c r="G36" s="14">
        <v>1</v>
      </c>
      <c r="H36" s="16">
        <v>6995</v>
      </c>
      <c r="I36" s="16">
        <f t="shared" si="0"/>
        <v>6995</v>
      </c>
    </row>
    <row r="37" spans="1:10" ht="30" customHeight="1">
      <c r="A37" s="10"/>
      <c r="B37" s="14">
        <v>30</v>
      </c>
      <c r="C37" s="14" t="s">
        <v>50</v>
      </c>
      <c r="D37" s="14" t="s">
        <v>51</v>
      </c>
      <c r="E37" s="14" t="s">
        <v>51</v>
      </c>
      <c r="F37" s="14" t="s">
        <v>23</v>
      </c>
      <c r="G37" s="14">
        <v>1</v>
      </c>
      <c r="H37" s="16">
        <v>29800</v>
      </c>
      <c r="I37" s="16">
        <f t="shared" si="0"/>
        <v>29800</v>
      </c>
    </row>
    <row r="38" spans="1:10" ht="38.25" customHeight="1">
      <c r="B38" s="25">
        <v>31</v>
      </c>
      <c r="C38" s="25" t="s">
        <v>52</v>
      </c>
      <c r="D38" s="25" t="s">
        <v>53</v>
      </c>
      <c r="E38" s="25" t="s">
        <v>53</v>
      </c>
      <c r="F38" s="25" t="s">
        <v>23</v>
      </c>
      <c r="G38" s="25">
        <v>2</v>
      </c>
      <c r="H38" s="26">
        <v>676400</v>
      </c>
      <c r="I38" s="26">
        <f t="shared" si="0"/>
        <v>1352800</v>
      </c>
    </row>
    <row r="39" spans="1:10" ht="38.25" customHeight="1">
      <c r="B39" s="27"/>
      <c r="C39" s="27" t="s">
        <v>82</v>
      </c>
      <c r="D39" s="27"/>
      <c r="E39" s="27"/>
      <c r="F39" s="27"/>
      <c r="G39" s="27"/>
      <c r="H39" s="27"/>
      <c r="I39" s="29">
        <f>SUM(I8:I38)</f>
        <v>35034095</v>
      </c>
      <c r="J39" s="24"/>
    </row>
    <row r="40" spans="1:10" ht="55.5" customHeight="1">
      <c r="B40" s="35" t="s">
        <v>9</v>
      </c>
      <c r="C40" s="36"/>
      <c r="D40" s="36"/>
      <c r="E40" s="36"/>
      <c r="F40" s="36"/>
      <c r="J40" s="28"/>
    </row>
    <row r="41" spans="1:10" ht="60.75" customHeight="1">
      <c r="B41" s="31" t="s">
        <v>86</v>
      </c>
      <c r="C41" s="31"/>
      <c r="D41" s="31"/>
      <c r="E41" s="31"/>
      <c r="F41" s="31"/>
    </row>
    <row r="42" spans="1:10" ht="39" customHeight="1">
      <c r="B42" s="31" t="s">
        <v>87</v>
      </c>
      <c r="C42" s="31"/>
      <c r="D42" s="31"/>
      <c r="E42" s="31"/>
      <c r="F42" s="31"/>
    </row>
    <row r="43" spans="1:10" ht="33.75" customHeight="1">
      <c r="B43" s="31" t="s">
        <v>88</v>
      </c>
      <c r="C43" s="31"/>
      <c r="D43" s="31"/>
      <c r="E43" s="31"/>
      <c r="F43" s="31"/>
    </row>
    <row r="45" spans="1:10" ht="35.25" customHeight="1">
      <c r="B45" s="32" t="s">
        <v>83</v>
      </c>
      <c r="C45" s="32"/>
      <c r="D45" s="32"/>
      <c r="E45" s="32"/>
      <c r="F45" s="32"/>
    </row>
    <row r="47" spans="1:10" ht="15.75">
      <c r="B47" s="11" t="s">
        <v>11</v>
      </c>
      <c r="C47" s="12"/>
      <c r="D47" s="13"/>
    </row>
    <row r="48" spans="1:10" ht="15" customHeight="1">
      <c r="B48" s="33" t="s">
        <v>18</v>
      </c>
      <c r="C48" s="33"/>
      <c r="D48" s="33"/>
    </row>
    <row r="49" spans="2:4" ht="15.75">
      <c r="B49" s="30" t="s">
        <v>89</v>
      </c>
      <c r="C49" s="12"/>
      <c r="D49" s="13"/>
    </row>
    <row r="50" spans="2:4" ht="15.75">
      <c r="B50" s="11" t="s">
        <v>12</v>
      </c>
      <c r="C50" s="12"/>
      <c r="D50" s="13"/>
    </row>
    <row r="51" spans="2:4" ht="15.75">
      <c r="B51" s="11" t="s">
        <v>13</v>
      </c>
      <c r="C51" s="12"/>
      <c r="D51" s="13"/>
    </row>
    <row r="52" spans="2:4" ht="15.75">
      <c r="B52" s="11" t="s">
        <v>14</v>
      </c>
      <c r="C52" s="12"/>
      <c r="D52" s="13"/>
    </row>
    <row r="53" spans="2:4" ht="15.75">
      <c r="B53" s="11" t="s">
        <v>15</v>
      </c>
      <c r="C53" s="12"/>
      <c r="D53" s="13"/>
    </row>
    <row r="54" spans="2:4" ht="15.75">
      <c r="B54" s="11" t="s">
        <v>16</v>
      </c>
      <c r="C54" s="12"/>
      <c r="D54" s="13"/>
    </row>
    <row r="55" spans="2:4" ht="15.75">
      <c r="B55" s="11" t="s">
        <v>17</v>
      </c>
      <c r="C55" s="12"/>
      <c r="D55" s="13"/>
    </row>
  </sheetData>
  <mergeCells count="9">
    <mergeCell ref="B42:F42"/>
    <mergeCell ref="B43:F43"/>
    <mergeCell ref="B45:F45"/>
    <mergeCell ref="B48:D48"/>
    <mergeCell ref="C3:F3"/>
    <mergeCell ref="B40:F40"/>
    <mergeCell ref="B41:F41"/>
    <mergeCell ref="B4:I4"/>
    <mergeCell ref="B5:I5"/>
  </mergeCells>
  <pageMargins left="0.11811023622047245" right="0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2020-04-02T03:48:47Z</dcterms:modified>
</cp:coreProperties>
</file>